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260" windowWidth="15600" windowHeight="106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2" l="1"/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N9" i="2"/>
  <c r="O9" i="2"/>
  <c r="P9" i="2"/>
  <c r="Q9" i="2"/>
  <c r="R9" i="2"/>
  <c r="S9" i="2"/>
  <c r="V9" i="2"/>
  <c r="W9" i="2"/>
  <c r="J9" i="2" l="1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<sst xmlns="http://schemas.openxmlformats.org/spreadsheetml/2006/main" count="32" uniqueCount="29">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</sst>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K13" sqref="K13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45888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19</v>
      </c>
      <c r="D2" s="8" t="s">
        <v>20</v>
      </c>
      <c r="E2" s="8" t="s">
        <v>21</v>
      </c>
      <c r="F2" s="8" t="s">
        <v>2</v>
      </c>
      <c r="G2" s="8" t="s">
        <v>25</v>
      </c>
      <c r="H2" s="8" t="s">
        <v>14</v>
      </c>
      <c r="I2" s="8" t="s">
        <v>22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23</v>
      </c>
      <c r="Q2" s="6" t="s">
        <v>24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27</v>
      </c>
      <c r="B4" s="10">
        <v>150000</v>
      </c>
      <c r="C4" s="3">
        <v>0</v>
      </c>
      <c r="D4" s="3">
        <v>0</v>
      </c>
      <c r="E4" s="3">
        <v>0</v>
      </c>
      <c r="F4" s="3">
        <v>940.33</v>
      </c>
      <c r="G4" s="3">
        <v>0</v>
      </c>
      <c r="H4" s="3">
        <v>6826.67</v>
      </c>
      <c r="I4" s="3">
        <v>0</v>
      </c>
      <c r="J4" s="3">
        <f>SUM(C4:I4)</f>
        <v>7767</v>
      </c>
      <c r="K4" s="3">
        <v>1000</v>
      </c>
      <c r="L4" s="3">
        <v>750</v>
      </c>
      <c r="M4" s="3">
        <v>6017</v>
      </c>
      <c r="N4" s="3">
        <v>2</v>
      </c>
      <c r="O4" s="3">
        <v>14</v>
      </c>
      <c r="P4" s="3">
        <v>6534.72</v>
      </c>
      <c r="Q4" s="3">
        <v>2916.15</v>
      </c>
      <c r="R4" s="3">
        <v>3367.94</v>
      </c>
      <c r="S4" s="3">
        <v>7610.69</v>
      </c>
      <c r="T4" s="3">
        <f>SUM(P4:S4)</f>
        <v>20429.5</v>
      </c>
      <c r="U4" s="3">
        <v>13287</v>
      </c>
      <c r="V4" s="3">
        <v>40</v>
      </c>
      <c r="W4" s="3">
        <v>177</v>
      </c>
      <c r="X4" s="3">
        <v>2285</v>
      </c>
    </row>
    <row r="5" spans="1:24" ht="70.5" customHeight="1">
      <c r="A5" s="2" t="s">
        <v>28</v>
      </c>
      <c r="B5" s="22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4320</v>
      </c>
      <c r="I5" s="3">
        <v>0</v>
      </c>
      <c r="J5" s="3">
        <f t="shared" ref="J5:J8" si="0">SUM(C5:I5)</f>
        <v>4320</v>
      </c>
      <c r="K5" s="3">
        <v>0</v>
      </c>
      <c r="L5" s="3">
        <v>0</v>
      </c>
      <c r="M5" s="3">
        <v>0</v>
      </c>
      <c r="N5" s="3">
        <v>1</v>
      </c>
      <c r="O5" s="3">
        <v>0</v>
      </c>
      <c r="P5" s="3">
        <v>1862</v>
      </c>
      <c r="Q5" s="3">
        <v>0</v>
      </c>
      <c r="R5" s="3">
        <v>1906.99</v>
      </c>
      <c r="S5" s="3">
        <v>17311.009999999998</v>
      </c>
      <c r="T5" s="3">
        <f>P5+R5+S5</f>
        <v>21080</v>
      </c>
      <c r="U5" s="3">
        <v>17910</v>
      </c>
      <c r="V5" s="3">
        <v>4</v>
      </c>
      <c r="W5" s="3">
        <v>0</v>
      </c>
      <c r="X5" s="3">
        <v>2000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0</v>
      </c>
      <c r="E9" s="4">
        <f t="shared" ref="E9:K9" si="2">SUM(E4:E8)</f>
        <v>0</v>
      </c>
      <c r="F9" s="4">
        <f t="shared" si="2"/>
        <v>940.33</v>
      </c>
      <c r="G9" s="4">
        <f>SUM(G4:G8)</f>
        <v>0</v>
      </c>
      <c r="H9" s="4">
        <f t="shared" si="2"/>
        <v>11146.67</v>
      </c>
      <c r="I9" s="4">
        <f t="shared" si="2"/>
        <v>0</v>
      </c>
      <c r="J9" s="4">
        <f t="shared" si="2"/>
        <v>12087</v>
      </c>
      <c r="K9" s="4">
        <f t="shared" si="2"/>
        <v>1000</v>
      </c>
      <c r="L9" s="4" t="b">
        <f>Q4=SUM(L4:L8)</f>
        <v>0</v>
      </c>
      <c r="M9" s="4">
        <f>SUM(M4:M8)</f>
        <v>6017</v>
      </c>
      <c r="N9" s="4">
        <f t="shared" ref="N9:P9" si="3">SUM(N4:N8)</f>
        <v>3</v>
      </c>
      <c r="O9" s="4">
        <f t="shared" si="3"/>
        <v>14</v>
      </c>
      <c r="P9" s="4">
        <f t="shared" si="3"/>
        <v>8396.7200000000012</v>
      </c>
      <c r="Q9" s="4">
        <f>SUM(Q4:Q8)</f>
        <v>2916.15</v>
      </c>
      <c r="R9" s="4">
        <f>R4+R5+R6+R7+R8</f>
        <v>5274.93</v>
      </c>
      <c r="S9" s="4">
        <f t="shared" ref="S9:W9" si="4">SUM(S4:S8)</f>
        <v>24921.699999999997</v>
      </c>
      <c r="T9" s="4">
        <f t="shared" si="4"/>
        <v>41509.5</v>
      </c>
      <c r="U9" s="4">
        <f>SUM(U4:U8)</f>
        <v>31197</v>
      </c>
      <c r="V9" s="4">
        <f t="shared" si="4"/>
        <v>44</v>
      </c>
      <c r="W9" s="4">
        <f t="shared" si="4"/>
        <v>177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6129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2025-08-20T08:22:17Z</dcterms:modified>
</cp:coreProperties>
</file>